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<sst xmlns="http://schemas.openxmlformats.org/spreadsheetml/2006/main" count="394" uniqueCount="206">
  <si>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</si>
  <si>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</si>
  <si>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</si>
  <si>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</si>
  <si>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</si>
  <si>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</si>
  <si>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</si>
  <si>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</si>
  <si>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</si>
  <si>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</si>
  <si>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</si>
  <si>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</si>
  <si>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</si>
  <si>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</si>
  <si>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</si>
  <si>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</si>
  <si>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</si>
  <si>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</si>
  <si>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</si>
  <si>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</si>
  <si>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</si>
  <si>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</si>
  <si>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</si>
  <si>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</si>
  <si>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</si>
  <si>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</si>
  <si>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</si>
  <si>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</si>
  <si>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</si>
  <si>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</si>
  <si>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</si>
  <si>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</si>
  <si>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</si>
  <si>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</si>
  <si>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</si>
  <si>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</si>
  <si>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</si>
  <si>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</si>
  <si>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</si>
  <si>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</si>
  <si>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</si>
  <si>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</si>
  <si>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</si>
  <si>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</si>
  <si>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</si>
  <si>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</si>
  <si>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</si>
  <si>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</si>
  <si>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</si>
  <si>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</si>
  <si>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</si>
  <si>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</si>
  <si>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</si>
  <si>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</si>
  <si>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</si>
  <si>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</si>
  <si>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</si>
  <si>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</si>
  <si>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</si>
  <si>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</si>
  <si>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</si>
  <si>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</si>
  <si>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</si>
  <si>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</si>
  <si>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</si>
  <si>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</si>
  <si>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</si>
  <si>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</si>
  <si>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</si>
  <si>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</si>
  <si>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SY7Y1</t>
  </si>
  <si>
    <t>SY7Y2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</si>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</sst>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70</v>
      </c>
      <c r="B12" s="32">
        <v>7.748</v>
      </c>
      <c r="D12" s="103">
        <f t="shared" si="25"/>
        <v>7.268</v>
      </c>
      <c r="E12" s="103">
        <v>7.748</v>
      </c>
      <c r="F12" s="103">
        <v>6.7</v>
      </c>
      <c r="G12" s="32">
        <v>8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7.268</v>
      </c>
      <c r="X12" s="142">
        <f t="shared" si="1"/>
        <v>7.748</v>
      </c>
      <c r="Y12" s="142">
        <f t="shared" si="1"/>
        <v>6.7</v>
      </c>
      <c r="Z12" s="142">
        <f>Y12+LOOKUP(V12,Sheet2!A$3:A$24,Sheet2!J$3:J$24)</f>
        <v>7.04</v>
      </c>
      <c r="AA12" s="142">
        <f t="shared" si="6"/>
        <v>7.244</v>
      </c>
      <c r="AB12" s="142">
        <f t="shared" si="2"/>
        <v>7.724</v>
      </c>
      <c r="AC12" s="142">
        <f t="shared" si="2"/>
        <v>6.66</v>
      </c>
      <c r="AD12" s="142">
        <f>AC12+LOOKUP(V12,Sheet2!A$3:A$24,Sheet2!J$3:J$24)</f>
        <v>7</v>
      </c>
      <c r="AE12" s="142">
        <f t="shared" si="7"/>
        <v>0.708</v>
      </c>
      <c r="AF12" s="142">
        <f t="shared" si="8"/>
        <v>0.724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0.878000000000001</v>
      </c>
      <c r="AM12" s="142">
        <f t="shared" si="10"/>
        <v>0.894</v>
      </c>
      <c r="AN12" s="142">
        <f t="shared" si="11"/>
        <v>0.886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8.78912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0.7752</v>
      </c>
      <c r="AV12" s="158">
        <f>IF(AND(AE12&gt;3.5,AF12&gt;3.5),LOOKUP(Sheet1!V12,Sheet2!A$3:A$24,Sheet2!W$3:W$24),LOOKUP(V12,Sheet2!A$3:A$24,Sheet2!V$3:V$24))*G12</f>
        <v>0.97635173481956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6.13027630682371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29.856</v>
      </c>
      <c r="BC12" s="161">
        <f t="shared" si="13"/>
        <v>30.5706666666667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8.78912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8.78912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3.368</v>
      </c>
      <c r="BV12" s="52">
        <f t="shared" si="20"/>
        <v>1.994</v>
      </c>
      <c r="BW12" s="32">
        <f t="shared" si="21"/>
        <v>0</v>
      </c>
    </row>
    <row r="13" spans="1:75">
      <c r="A13" s="32" t="s">
        <v>71</v>
      </c>
      <c r="B13" s="32">
        <v>7.724</v>
      </c>
      <c r="D13" s="103">
        <f t="shared" si="25"/>
        <v>7.244</v>
      </c>
      <c r="E13" s="103">
        <v>7.724</v>
      </c>
      <c r="F13" s="103">
        <v>6.66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opLeftCell="A10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9.228576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9.228576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6.13027630682371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6.13027630682371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6.13027630682371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29.856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0.959918933333333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29.856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30.5706666666667</v>
      </c>
      <c r="E13" s="37" t="s">
        <v>165</v>
      </c>
      <c r="F13" s="46">
        <f>D13*Sheet3!$Q$13</f>
        <v>0.959918933333333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9.228576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9.228576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